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<sst xmlns="http://schemas.openxmlformats.org/spreadsheetml/2006/main" count="34" uniqueCount="34">
  <si>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</si>
  <si>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</si>
  <si>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</si>
  <si>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</si>
  <si>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</si>
  <si>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</si>
  <si>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</si>
  <si>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</si>
  <si>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</si>
  <si>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</si>
  <si>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</si>
  <si>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</si>
  <si>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</si>
  <si>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</si>
  <si>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</si>
  <si>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</si>
  <si>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</si>
  <si>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</si>
  <si>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</si>
  <si>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</si>
  <si>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</si>
  <si>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</si>
  <si>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</si>
  <si>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</si>
  <si>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</si>
  <si>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</si>
  <si>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</si>
  <si>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</si>
  <si>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</si>
  <si>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</si>
  <si>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01.05.2015 года</t>
  </si>
  <si>
    <t>Факт на 01.05.2014г</t>
  </si>
  <si>
    <t>Факт на 01.05.2015г.      (бух.отчет)</t>
  </si>
  <si>
    <t>План на           2015 год        (по состоянию на 01.05.2015)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</si>
</sst>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3" zoomScaleNormal="100" workbookViewId="0">
      <selection activeCell="D29" sqref="D29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33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8102.7</v>
      </c>
      <c r="D11" s="11">
        <v>32619</v>
      </c>
      <c r="E11" s="11">
        <v>8466.9</v>
      </c>
      <c r="F11" s="26">
        <f t="shared" ref="F11:F32" si="0">ROUND(E11/D11*100,1)</f>
        <v>26</v>
      </c>
      <c r="G11" s="26">
        <f>E11-D11</f>
        <v>-24152.1</v>
      </c>
      <c r="H11" s="26">
        <f>ROUND(E11/C11*100,1)</f>
        <v>104.5</v>
      </c>
      <c r="I11" s="27">
        <f>E11-C11</f>
        <v>364.19999999999982</v>
      </c>
    </row>
    <row r="12" spans="1:10" ht="17.399999999999999" thickBot="1" x14ac:dyDescent="0.35">
      <c r="A12" s="22">
        <v>2</v>
      </c>
      <c r="B12" s="13" t="s">
        <v>9</v>
      </c>
      <c r="C12" s="14">
        <v>135.69999999999999</v>
      </c>
      <c r="D12" s="14">
        <v>574</v>
      </c>
      <c r="E12" s="14">
        <v>123.3</v>
      </c>
      <c r="F12" s="26">
        <f t="shared" si="0"/>
        <v>21.5</v>
      </c>
      <c r="G12" s="26">
        <f t="shared" ref="G12:G30" si="1">E12-D12</f>
        <v>-450.7</v>
      </c>
      <c r="H12" s="26">
        <f t="shared" ref="H12:H18" si="2">ROUND(E12/C12*100,1)</f>
        <v>90.9</v>
      </c>
      <c r="I12" s="27">
        <f t="shared" ref="I12:I18" si="3">E12-C12</f>
        <v>-12.399999999999991</v>
      </c>
    </row>
    <row r="13" spans="1:10" ht="17.399999999999999" thickBot="1" x14ac:dyDescent="0.35">
      <c r="A13" s="22">
        <v>3</v>
      </c>
      <c r="B13" s="13" t="s">
        <v>11</v>
      </c>
      <c r="C13" s="14">
        <v>582.5</v>
      </c>
      <c r="D13" s="14">
        <v>874</v>
      </c>
      <c r="E13" s="14">
        <v>210.3</v>
      </c>
      <c r="F13" s="26">
        <f t="shared" si="0"/>
        <v>24.1</v>
      </c>
      <c r="G13" s="26">
        <f t="shared" si="1"/>
        <v>-663.7</v>
      </c>
      <c r="H13" s="26">
        <f t="shared" si="2"/>
        <v>36.1</v>
      </c>
      <c r="I13" s="27">
        <f t="shared" si="3"/>
        <v>-372.2</v>
      </c>
    </row>
    <row r="14" spans="1:10" ht="17.399999999999999" thickBot="1" x14ac:dyDescent="0.35">
      <c r="A14" s="22">
        <v>4</v>
      </c>
      <c r="B14" s="15" t="s">
        <v>12</v>
      </c>
      <c r="C14" s="14">
        <v>31.2</v>
      </c>
      <c r="D14" s="14">
        <v>331</v>
      </c>
      <c r="E14" s="14">
        <v>16.8</v>
      </c>
      <c r="F14" s="26">
        <f t="shared" si="0"/>
        <v>5.0999999999999996</v>
      </c>
      <c r="G14" s="26">
        <f t="shared" si="1"/>
        <v>-314.2</v>
      </c>
      <c r="H14" s="26">
        <f t="shared" si="2"/>
        <v>53.8</v>
      </c>
      <c r="I14" s="27">
        <f t="shared" si="3"/>
        <v>-14.399999999999999</v>
      </c>
    </row>
    <row r="15" spans="1:10" ht="17.399999999999999" thickBot="1" x14ac:dyDescent="0.35">
      <c r="A15" s="22">
        <v>5</v>
      </c>
      <c r="B15" s="13" t="s">
        <v>13</v>
      </c>
      <c r="C15" s="14">
        <v>171.4</v>
      </c>
      <c r="D15" s="14">
        <v>547</v>
      </c>
      <c r="E15" s="14">
        <v>102.4</v>
      </c>
      <c r="F15" s="26">
        <f t="shared" si="0"/>
        <v>18.7</v>
      </c>
      <c r="G15" s="26">
        <f t="shared" si="1"/>
        <v>-444.6</v>
      </c>
      <c r="H15" s="26">
        <f t="shared" si="2"/>
        <v>59.7</v>
      </c>
      <c r="I15" s="27">
        <f t="shared" si="3"/>
        <v>-69</v>
      </c>
    </row>
    <row r="16" spans="1:10" ht="17.399999999999999" thickBot="1" x14ac:dyDescent="0.35">
      <c r="A16" s="22">
        <v>6</v>
      </c>
      <c r="B16" s="15" t="s">
        <v>14</v>
      </c>
      <c r="C16" s="14">
        <v>163.6</v>
      </c>
      <c r="D16" s="14">
        <v>523</v>
      </c>
      <c r="E16" s="14">
        <v>111.5</v>
      </c>
      <c r="F16" s="26">
        <f t="shared" si="0"/>
        <v>21.3</v>
      </c>
      <c r="G16" s="26">
        <f t="shared" si="1"/>
        <v>-411.5</v>
      </c>
      <c r="H16" s="26">
        <f t="shared" si="2"/>
        <v>68.2</v>
      </c>
      <c r="I16" s="27">
        <f t="shared" si="3"/>
        <v>-52.099999999999994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900.8</v>
      </c>
      <c r="D17" s="14">
        <v>1124</v>
      </c>
      <c r="E17" s="14">
        <v>611.6</v>
      </c>
      <c r="F17" s="26">
        <f t="shared" si="0"/>
        <v>54.4</v>
      </c>
      <c r="G17" s="26">
        <f t="shared" si="1"/>
        <v>-512.4</v>
      </c>
      <c r="H17" s="26">
        <f t="shared" si="2"/>
        <v>67.900000000000006</v>
      </c>
      <c r="I17" s="27">
        <f t="shared" si="3"/>
        <v>-289.19999999999993</v>
      </c>
    </row>
    <row r="18" spans="1:9" ht="17.399999999999999" thickBot="1" x14ac:dyDescent="0.35">
      <c r="A18" s="22">
        <v>8</v>
      </c>
      <c r="B18" s="16" t="s">
        <v>16</v>
      </c>
      <c r="C18" s="17">
        <v>145</v>
      </c>
      <c r="D18" s="17">
        <v>383</v>
      </c>
      <c r="E18" s="17">
        <v>54</v>
      </c>
      <c r="F18" s="26">
        <f t="shared" si="0"/>
        <v>14.1</v>
      </c>
      <c r="G18" s="26">
        <f t="shared" si="1"/>
        <v>-329</v>
      </c>
      <c r="H18" s="26">
        <f t="shared" si="2"/>
        <v>37.200000000000003</v>
      </c>
      <c r="I18" s="27">
        <f t="shared" si="3"/>
        <v>-91</v>
      </c>
    </row>
    <row r="19" spans="1:9" ht="17.399999999999999" thickBot="1" x14ac:dyDescent="0.35">
      <c r="A19" s="22">
        <v>9</v>
      </c>
      <c r="B19" s="24" t="s">
        <v>17</v>
      </c>
      <c r="C19" s="25">
        <v>466.1</v>
      </c>
      <c r="D19" s="25">
        <v>1138</v>
      </c>
      <c r="E19" s="25">
        <v>177.8</v>
      </c>
      <c r="F19" s="26">
        <f t="shared" si="0"/>
        <v>15.6</v>
      </c>
      <c r="G19" s="26">
        <f t="shared" si="1"/>
        <v>-960.2</v>
      </c>
      <c r="H19" s="26">
        <f t="shared" ref="H19:H29" si="4">ROUND(E19/C19*100,1)</f>
        <v>38.1</v>
      </c>
      <c r="I19" s="27">
        <f t="shared" ref="I19:I29" si="5">E19-C19</f>
        <v>-288.3</v>
      </c>
    </row>
    <row r="20" spans="1:9" ht="17.399999999999999" thickBot="1" x14ac:dyDescent="0.35">
      <c r="A20" s="22">
        <v>10</v>
      </c>
      <c r="B20" s="24" t="s">
        <v>18</v>
      </c>
      <c r="C20" s="25">
        <v>703.2</v>
      </c>
      <c r="D20" s="25">
        <v>1415</v>
      </c>
      <c r="E20" s="25">
        <v>502.9</v>
      </c>
      <c r="F20" s="26">
        <f t="shared" si="0"/>
        <v>35.5</v>
      </c>
      <c r="G20" s="26">
        <f t="shared" si="1"/>
        <v>-912.1</v>
      </c>
      <c r="H20" s="26">
        <f t="shared" si="4"/>
        <v>71.5</v>
      </c>
      <c r="I20" s="27">
        <f t="shared" si="5"/>
        <v>-200.30000000000007</v>
      </c>
    </row>
    <row r="21" spans="1:9" ht="17.399999999999999" thickBot="1" x14ac:dyDescent="0.35">
      <c r="A21" s="22">
        <v>11</v>
      </c>
      <c r="B21" s="24" t="s">
        <v>19</v>
      </c>
      <c r="C21" s="25">
        <v>141</v>
      </c>
      <c r="D21" s="25">
        <v>599</v>
      </c>
      <c r="E21" s="25">
        <v>203.2</v>
      </c>
      <c r="F21" s="26">
        <f t="shared" si="0"/>
        <v>33.9</v>
      </c>
      <c r="G21" s="26">
        <f t="shared" si="1"/>
        <v>-395.8</v>
      </c>
      <c r="H21" s="26">
        <f t="shared" si="4"/>
        <v>144.1</v>
      </c>
      <c r="I21" s="27">
        <f t="shared" si="5"/>
        <v>62.199999999999989</v>
      </c>
    </row>
    <row r="22" spans="1:9" ht="17.399999999999999" thickBot="1" x14ac:dyDescent="0.35">
      <c r="A22" s="22">
        <v>12</v>
      </c>
      <c r="B22" s="24" t="s">
        <v>20</v>
      </c>
      <c r="C22" s="25">
        <v>324.3</v>
      </c>
      <c r="D22" s="25">
        <v>638</v>
      </c>
      <c r="E22" s="25">
        <v>93.4</v>
      </c>
      <c r="F22" s="26">
        <f t="shared" si="0"/>
        <v>14.6</v>
      </c>
      <c r="G22" s="26">
        <f t="shared" si="1"/>
        <v>-544.6</v>
      </c>
      <c r="H22" s="26">
        <f t="shared" si="4"/>
        <v>28.8</v>
      </c>
      <c r="I22" s="27">
        <f t="shared" si="5"/>
        <v>-230.9</v>
      </c>
    </row>
    <row r="23" spans="1:9" ht="17.399999999999999" thickBot="1" x14ac:dyDescent="0.35">
      <c r="A23" s="22">
        <v>13</v>
      </c>
      <c r="B23" s="24" t="s">
        <v>21</v>
      </c>
      <c r="C23" s="25">
        <v>256.5</v>
      </c>
      <c r="D23" s="25">
        <v>757</v>
      </c>
      <c r="E23" s="25">
        <v>104.3</v>
      </c>
      <c r="F23" s="26">
        <f t="shared" si="0"/>
        <v>13.8</v>
      </c>
      <c r="G23" s="26">
        <f t="shared" si="1"/>
        <v>-652.70000000000005</v>
      </c>
      <c r="H23" s="26">
        <f t="shared" si="4"/>
        <v>40.700000000000003</v>
      </c>
      <c r="I23" s="27">
        <f t="shared" si="5"/>
        <v>-152.19999999999999</v>
      </c>
    </row>
    <row r="24" spans="1:9" ht="17.399999999999999" thickBot="1" x14ac:dyDescent="0.35">
      <c r="A24" s="22">
        <v>14</v>
      </c>
      <c r="B24" s="24" t="s">
        <v>22</v>
      </c>
      <c r="C24" s="25">
        <v>143.69999999999999</v>
      </c>
      <c r="D24" s="25">
        <v>693</v>
      </c>
      <c r="E24" s="25">
        <v>222.1</v>
      </c>
      <c r="F24" s="26">
        <f t="shared" si="0"/>
        <v>32</v>
      </c>
      <c r="G24" s="26">
        <f t="shared" si="1"/>
        <v>-470.9</v>
      </c>
      <c r="H24" s="26">
        <f t="shared" si="4"/>
        <v>154.6</v>
      </c>
      <c r="I24" s="27">
        <f t="shared" si="5"/>
        <v>78.400000000000006</v>
      </c>
    </row>
    <row r="25" spans="1:9" ht="17.399999999999999" thickBot="1" x14ac:dyDescent="0.35">
      <c r="A25" s="22">
        <v>15</v>
      </c>
      <c r="B25" s="24" t="s">
        <v>23</v>
      </c>
      <c r="C25" s="25">
        <v>4337.8</v>
      </c>
      <c r="D25" s="25">
        <v>3381</v>
      </c>
      <c r="E25" s="25">
        <v>959.5</v>
      </c>
      <c r="F25" s="26">
        <f t="shared" si="0"/>
        <v>28.4</v>
      </c>
      <c r="G25" s="26">
        <f t="shared" si="1"/>
        <v>-2421.5</v>
      </c>
      <c r="H25" s="26">
        <f t="shared" si="4"/>
        <v>22.1</v>
      </c>
      <c r="I25" s="27">
        <f t="shared" si="5"/>
        <v>-3378.3</v>
      </c>
    </row>
    <row r="26" spans="1:9" ht="17.399999999999999" thickBot="1" x14ac:dyDescent="0.35">
      <c r="A26" s="22">
        <v>16</v>
      </c>
      <c r="B26" s="24" t="s">
        <v>25</v>
      </c>
      <c r="C26" s="25">
        <v>2077.4</v>
      </c>
      <c r="D26" s="25">
        <v>1624.6</v>
      </c>
      <c r="E26" s="25">
        <v>109.7</v>
      </c>
      <c r="F26" s="26">
        <f t="shared" si="0"/>
        <v>6.8</v>
      </c>
      <c r="G26" s="26">
        <f t="shared" si="1"/>
        <v>-1514.8999999999999</v>
      </c>
      <c r="H26" s="26">
        <f t="shared" si="4"/>
        <v>5.3</v>
      </c>
      <c r="I26" s="27">
        <f t="shared" si="5"/>
        <v>-1967.7</v>
      </c>
    </row>
    <row r="27" spans="1:9" ht="17.399999999999999" thickBot="1" x14ac:dyDescent="0.35">
      <c r="A27" s="22">
        <v>17</v>
      </c>
      <c r="B27" s="24" t="s">
        <v>24</v>
      </c>
      <c r="C27" s="25">
        <v>184</v>
      </c>
      <c r="D27" s="25">
        <v>1196</v>
      </c>
      <c r="E27" s="25">
        <v>118.9</v>
      </c>
      <c r="F27" s="26">
        <f t="shared" si="0"/>
        <v>9.9</v>
      </c>
      <c r="G27" s="26">
        <f t="shared" si="1"/>
        <v>-1077.0999999999999</v>
      </c>
      <c r="H27" s="26">
        <f t="shared" si="4"/>
        <v>64.599999999999994</v>
      </c>
      <c r="I27" s="27">
        <f t="shared" si="5"/>
        <v>-65.099999999999994</v>
      </c>
    </row>
    <row r="28" spans="1:9" ht="17.399999999999999" thickBot="1" x14ac:dyDescent="0.35">
      <c r="A28" s="22">
        <v>18</v>
      </c>
      <c r="B28" s="24" t="s">
        <v>26</v>
      </c>
      <c r="C28" s="25">
        <v>100.4</v>
      </c>
      <c r="D28" s="25">
        <v>286</v>
      </c>
      <c r="E28" s="25">
        <v>16.3</v>
      </c>
      <c r="F28" s="26">
        <f t="shared" si="0"/>
        <v>5.7</v>
      </c>
      <c r="G28" s="26">
        <f t="shared" si="1"/>
        <v>-269.7</v>
      </c>
      <c r="H28" s="26">
        <f t="shared" si="4"/>
        <v>16.2</v>
      </c>
      <c r="I28" s="27">
        <f t="shared" si="5"/>
        <v>-84.100000000000009</v>
      </c>
    </row>
    <row r="29" spans="1:9" ht="17.399999999999999" thickBot="1" x14ac:dyDescent="0.35">
      <c r="A29" s="22">
        <v>19</v>
      </c>
      <c r="B29" s="24" t="s">
        <v>27</v>
      </c>
      <c r="C29" s="25">
        <v>334.3</v>
      </c>
      <c r="D29" s="25">
        <v>769</v>
      </c>
      <c r="E29" s="25">
        <v>185.2</v>
      </c>
      <c r="F29" s="26">
        <f t="shared" si="0"/>
        <v>24.1</v>
      </c>
      <c r="G29" s="26">
        <f t="shared" si="1"/>
        <v>-583.79999999999995</v>
      </c>
      <c r="H29" s="26">
        <f t="shared" si="4"/>
        <v>55.4</v>
      </c>
      <c r="I29" s="27">
        <f t="shared" si="5"/>
        <v>-149.10000000000002</v>
      </c>
    </row>
    <row r="30" spans="1:9" ht="24" customHeight="1" thickBot="1" x14ac:dyDescent="0.35">
      <c r="A30" s="22"/>
      <c r="B30" s="18" t="s">
        <v>6</v>
      </c>
      <c r="C30" s="33">
        <f>SUM(C11:C29)</f>
        <v>19301.600000000002</v>
      </c>
      <c r="D30" s="33">
        <f>SUM(D11:D29)</f>
        <v>49471.6</v>
      </c>
      <c r="E30" s="33">
        <f>SUM(E11:E29)</f>
        <v>12390.099999999997</v>
      </c>
      <c r="F30" s="35">
        <f t="shared" si="0"/>
        <v>25</v>
      </c>
      <c r="G30" s="35">
        <f t="shared" si="1"/>
        <v>-37081.5</v>
      </c>
      <c r="H30" s="28">
        <f>ROUND(E30/C30*100,1)</f>
        <v>64.2</v>
      </c>
      <c r="I30" s="29">
        <f>E30-C30</f>
        <v>-6911.5000000000055</v>
      </c>
    </row>
    <row r="31" spans="1:9" ht="30" customHeight="1" thickBot="1" x14ac:dyDescent="0.35">
      <c r="A31" s="22"/>
      <c r="B31" s="19" t="s">
        <v>0</v>
      </c>
      <c r="C31" s="34">
        <v>35695.4</v>
      </c>
      <c r="D31" s="34">
        <v>137194.70000000001</v>
      </c>
      <c r="E31" s="34">
        <v>45039.8</v>
      </c>
      <c r="F31" s="30">
        <f t="shared" si="0"/>
        <v>32.799999999999997</v>
      </c>
      <c r="G31" s="31">
        <f>E31-D31</f>
        <v>-92154.900000000009</v>
      </c>
      <c r="H31" s="30">
        <f>ROUND(E31/C31*100,1)</f>
        <v>126.2</v>
      </c>
      <c r="I31" s="32">
        <f>E31-C31</f>
        <v>9344.4000000000015</v>
      </c>
    </row>
    <row r="32" spans="1:9" ht="39" customHeight="1" thickBot="1" x14ac:dyDescent="0.35">
      <c r="A32" s="22"/>
      <c r="B32" s="20" t="s">
        <v>1</v>
      </c>
      <c r="C32" s="33">
        <f>SUM(C30:C31)</f>
        <v>54997</v>
      </c>
      <c r="D32" s="33">
        <f>D30+D31</f>
        <v>186666.30000000002</v>
      </c>
      <c r="E32" s="33">
        <f>E30+E31</f>
        <v>57429.9</v>
      </c>
      <c r="F32" s="28">
        <f t="shared" si="0"/>
        <v>30.8</v>
      </c>
      <c r="G32" s="33">
        <f>E32-D32</f>
        <v>-129236.40000000002</v>
      </c>
      <c r="H32" s="28">
        <f>ROUND(E32/C32*100,1)</f>
        <v>104.4</v>
      </c>
      <c r="I32" s="29">
        <f>E32-C32</f>
        <v>2432.9000000000015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2015-02-25T05:00:37Z</cp:lastPrinted>
  <dcterms:created xsi:type="dcterms:W3CDTF">2008-08-29T06:42:49Z</dcterms:created>
  <dcterms:modified xsi:type="dcterms:W3CDTF">2015-06-02T08:14:26Z</dcterms:modified>
</cp:coreProperties>
</file>